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ne TG " sheetId="1" state="visible" r:id="rId2"/>
    <sheet name="Zakres usług" sheetId="2" state="visible" r:id="rId3"/>
    <sheet name="Harmonogram" sheetId="3" state="visible" r:id="rId4"/>
    <sheet name="Harmonogram wypełniony" sheetId="4" state="visible" r:id="rId5"/>
  </sheets>
  <definedNames>
    <definedName function="false" hidden="false" localSheetId="0" name="_xlnm.Print_Area" vbProcedure="false">'Dane TG '!$A$2:$I$37</definedName>
    <definedName function="false" hidden="false" localSheetId="1" name="_xlnm.Print_Area" vbProcedure="false">'Zakres usług'!$A$1:$C$30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<sst xmlns="http://schemas.openxmlformats.org/spreadsheetml/2006/main" count="145" uniqueCount="110">
  <si>
    <t xml:space="preserve">Załącznik nr 2 </t>
  </si>
  <si>
    <t xml:space="preserve">Dane dotyczące inwestycji w Tarnowskich Górach</t>
  </si>
  <si>
    <t xml:space="preserve">Numer ewidencyjny działek</t>
  </si>
  <si>
    <t xml:space="preserve">3387/131, 3388/131</t>
  </si>
  <si>
    <r>
      <rPr>
        <sz val="11"/>
        <color rgb="FF000000"/>
        <rFont val="Calibri"/>
        <family val="2"/>
        <charset val="238"/>
      </rPr>
      <t xml:space="preserve">Powierzchnia działek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</si>
  <si>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Liczba budynków</t>
  </si>
  <si>
    <t xml:space="preserve">Informacje</t>
  </si>
  <si>
    <t xml:space="preserve">Budynek 32 i 32A</t>
  </si>
  <si>
    <t xml:space="preserve">Budynek 34 i 34A</t>
  </si>
  <si>
    <t xml:space="preserve">Budynek 36 i 36A</t>
  </si>
  <si>
    <t xml:space="preserve">SUMA</t>
  </si>
  <si>
    <t xml:space="preserve">Liczba lokali mieszkalnych</t>
  </si>
  <si>
    <t xml:space="preserve">Powierzchnia użytkowa mieszkań w m²</t>
  </si>
  <si>
    <t xml:space="preserve">Kondygnacje nadziemne</t>
  </si>
  <si>
    <t xml:space="preserve">Segmenty</t>
  </si>
  <si>
    <t xml:space="preserve">Liczba drzwi wejściowych</t>
  </si>
  <si>
    <t xml:space="preserve">Liczba drzwi wewnętrznych na korytarzu</t>
  </si>
  <si>
    <t xml:space="preserve">Liczba okien</t>
  </si>
  <si>
    <t xml:space="preserve">Wózkownia</t>
  </si>
  <si>
    <t xml:space="preserve">Pomieszczenie techniczne</t>
  </si>
  <si>
    <t xml:space="preserve">Pomieszczenie porządkowe</t>
  </si>
  <si>
    <t xml:space="preserve">WC dla obsługi technicznej</t>
  </si>
  <si>
    <t xml:space="preserve">Ciągi komunikacyjne wew. w m²/ przedsionek klatki schodowej, klatka schodowa, podesty, korytarze (od garażu podziemnego do ostatniej kondygnacji)</t>
  </si>
  <si>
    <t xml:space="preserve">Bieg schodowy</t>
  </si>
  <si>
    <t xml:space="preserve">Garaż podziemny miejsca postojowe w m² </t>
  </si>
  <si>
    <t xml:space="preserve">nie</t>
  </si>
  <si>
    <t xml:space="preserve">Garaż podziemny komunikacja w m² tj. dojścia do poszczególnych miejsc postojowych</t>
  </si>
  <si>
    <t xml:space="preserve">Zajazdy do parkingów podziemnych</t>
  </si>
  <si>
    <t xml:space="preserve">Liczba wind w budynku (8-osobowa)</t>
  </si>
  <si>
    <r>
      <rPr>
        <sz val="11"/>
        <color rgb="FF000000"/>
        <rFont val="Calibri"/>
        <family val="2"/>
        <charset val="238"/>
      </rPr>
      <t xml:space="preserve">Parking nadziemny / miejsca postojowe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</si>
  <si>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Ciągi komunikacyjne zew. w m²/ chodniki i dojścia do klatek</t>
  </si>
  <si>
    <t xml:space="preserve">Pielęgnacja zieleni / trawniki w m² (bez ogródków indywidualnych)</t>
  </si>
  <si>
    <t xml:space="preserve">Powierzchnia dróg</t>
  </si>
  <si>
    <t xml:space="preserve">Powierzchnia dachów w m²</t>
  </si>
  <si>
    <t xml:space="preserve">Placyki gospodarcze</t>
  </si>
  <si>
    <r>
      <rPr>
        <sz val="11"/>
        <color rgb="FF000000"/>
        <rFont val="Calibri"/>
        <family val="2"/>
        <charset val="238"/>
      </rPr>
      <t xml:space="preserve">2 placyki /37,50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</si>
  <si>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kosze na śmieci </t>
  </si>
  <si>
    <r>
      <rPr>
        <sz val="11"/>
        <color rgb="FF000000"/>
        <rFont val="Calibri"/>
        <family val="2"/>
        <charset val="238"/>
      </rPr>
      <t xml:space="preserve">Placyki rekracyjne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</si>
  <si>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plac zabaw, boisko, siłownia zewnętrna /1050,40</t>
  </si>
  <si>
    <t xml:space="preserve">Informacje dodatkowe</t>
  </si>
  <si>
    <t xml:space="preserve">* pomieszczenie gospodarcze, w tym WC do dyspozycji firmy świadczącej usługi sprzątania </t>
  </si>
  <si>
    <t xml:space="preserve">ujęcie wody, w tym ciepłej w pomieszczeniu gospodarczym</t>
  </si>
  <si>
    <t xml:space="preserve">Lp</t>
  </si>
  <si>
    <t xml:space="preserve">Wyszczególnienie usługi</t>
  </si>
  <si>
    <t xml:space="preserve">Częstotliwość</t>
  </si>
  <si>
    <t xml:space="preserve">Usługi wewnątrz budynku / SPRZĄTANIE</t>
  </si>
  <si>
    <t xml:space="preserve">Zamiatanie przedsionków klatki schodowych, korytarzy, klatki schodowej wraz z miejscami pod wycieraczkami lokatorów, stopni klatki schodowej wraz ze schodami prowadzącymi na parking podziemny.</t>
  </si>
  <si>
    <t xml:space="preserve">w zależności od potrzeb lecz nie rzadziej niż 2 x w tygodniu</t>
  </si>
  <si>
    <t xml:space="preserve">Mycie przedsionków klatki schodowych, korytarzy, klatki schodowej wraz z miejscami pod wycieraczkami lokatorów, stopni klatki schodowej wraz ze schodami prowadzącymi na parking podziemny, mycie poręczy balustrad i omiatanie z pajęczyn, mycie drzwi wejściowych i drzwi prowadzących na korytarze na poszczególnych piętrach.</t>
  </si>
  <si>
    <t xml:space="preserve">w zależności od potrzeb lecz nie rzadziej niż 1 x w tygodniu</t>
  </si>
  <si>
    <t xml:space="preserve">Sprzątanie garażu podziemnego</t>
  </si>
  <si>
    <t xml:space="preserve"> 1 x na pół roku sprzątanie i mycie posadzek, min raz w tyg. sprzątanie z usuwaniem śmieci, dodatkowo 1 raz w miesiącu oczyszczanie kratek odpływowych</t>
  </si>
  <si>
    <t xml:space="preserve">Mycie kloszy oświetlenia oraz grzejnków w budynku</t>
  </si>
  <si>
    <t xml:space="preserve">1 x kwartał </t>
  </si>
  <si>
    <t xml:space="preserve">Mycie mycie okien i drzwi na klatkach schodowych</t>
  </si>
  <si>
    <t xml:space="preserve">1 x na kwartał</t>
  </si>
  <si>
    <t xml:space="preserve">Zamiatanie pomieszczeń rowerowni, kotłowni </t>
  </si>
  <si>
    <t xml:space="preserve">w zależności od potrzeb lecz nie rzadziej niż 2 x w roku</t>
  </si>
  <si>
    <t xml:space="preserve">Usuwanie z pomieszczeń budynku wody i nieczystości po awariach z oczyszczeniem i zdezynfekowaniem</t>
  </si>
  <si>
    <t xml:space="preserve">sprzątanie awaryjne / do kwoty </t>
  </si>
  <si>
    <t xml:space="preserve">Sprzątanie wind / mycie ścian i luster</t>
  </si>
  <si>
    <t xml:space="preserve">sprzątanie 1x w tyg lub wg potrzeb, mycie 1 x miesiąc</t>
  </si>
  <si>
    <t xml:space="preserve">Usługi zewnątrz budynku / SPRZĄTANIE</t>
  </si>
  <si>
    <t xml:space="preserve">Zamiatanie chodników, oczyszczanie wycieraczek przed wejsciem do budynku.</t>
  </si>
  <si>
    <t xml:space="preserve">2 x w tygodniu</t>
  </si>
  <si>
    <t xml:space="preserve">Zbieranie zanieczyszczeń z posesji i terenów zielonychm, w tym zanieczyszczeń po psach z terenów utwardzanych, usuwanie nieczystości z koszy na śmieci i uzupełnienie nowymi workami.</t>
  </si>
  <si>
    <t xml:space="preserve">Sprzątanie placyków gospodarczych i terenu wokół nich oraz parkingów naziemnych.</t>
  </si>
  <si>
    <t xml:space="preserve">Sprzątanie placu zabaw, siłowni i boiska.</t>
  </si>
  <si>
    <t xml:space="preserve">w zależności od potrzeb lecz w okresie kwiecień - październik nie rzadziej niż 1 x w tygodniu  / w okresie listopad - marzec nie rzadziej niż 2 x w mc </t>
  </si>
  <si>
    <t xml:space="preserve">Wymiana piasku w piaskownicy </t>
  </si>
  <si>
    <t xml:space="preserve">1 x w roku do 30.04  każdego roku</t>
  </si>
  <si>
    <t xml:space="preserve">Opróżnianie śmietników na terenie zewnętrznym oraz uzupełnianie ich workami  (worki po stronie Wykonawcy)</t>
  </si>
  <si>
    <t xml:space="preserve">Czynności dodatkowe - do umowy o sprzątanie</t>
  </si>
  <si>
    <t xml:space="preserve">Bezzwłoczne powiadamianie SIM o awariah, uszkodzeniach lub wadliwym działaniu urządzenia czy instalacji (np. oświetlenie klatki schodowej, wybita szyba, uszkodzenie urządzenia na siłowni zew. itp.) </t>
  </si>
  <si>
    <t xml:space="preserve">na bieżąco</t>
  </si>
  <si>
    <t xml:space="preserve">Bezzwłoczne informowanie SIM o stwierdzonych faktach niewykonania obowiązków przez firmy zajmujące się  wywozem nieczystości bądź nieprawidłowo wykonywanach usługach na zleceniei i rzecz SIM.</t>
  </si>
  <si>
    <t xml:space="preserve">Natychmiastowe zgłaszanie SIM wypadków stwierdzonych zakłóceń spokoju i porządku publicznego lub dewastacji i niszczenia mienia SIM, a w przypadku zagrożenia dla życia i zdrowia ludzkiego lub zniszczenia mienia znacznych rozmiarów - również natychmiastowe zawiadomienie Policji, Straży Pożarnej, Pogotowia Ratunkowego lub odpowiedniego pogotowia technicznego.</t>
  </si>
  <si>
    <t xml:space="preserve">Usuwanie ogłoszeń, informacji, reklam itp. min. z drzwi wejściowych do budynku, tablicy ogłoszeń, skrzynek pocztowych itp. Z zastrzeżeniem, że informacje SIM oraz informacje umieszczane za jej zgodą, usuwane będą w terminie uzgodnionym z SIM.</t>
  </si>
  <si>
    <t xml:space="preserve">Zgłaszanie awarii, zdarzeń losowych nagłych SIM</t>
  </si>
  <si>
    <t xml:space="preserve">Harmonogram sprzątania budynków przy ul. Genrała W. Andersa  </t>
  </si>
  <si>
    <t xml:space="preserve">Dzień miesiąca</t>
  </si>
  <si>
    <t xml:space="preserve">Numer budynku/segmentu</t>
  </si>
  <si>
    <t xml:space="preserve">Budynek nr 1</t>
  </si>
  <si>
    <t xml:space="preserve">Budynek nr 2</t>
  </si>
  <si>
    <t xml:space="preserve">Budynek nr 3</t>
  </si>
  <si>
    <t xml:space="preserve">32A</t>
  </si>
  <si>
    <t xml:space="preserve">34A</t>
  </si>
  <si>
    <t xml:space="preserve">36A</t>
  </si>
  <si>
    <t xml:space="preserve">Oznaczenie czynności :</t>
  </si>
  <si>
    <t xml:space="preserve">Zamiatanie wew. budynku</t>
  </si>
  <si>
    <t xml:space="preserve">Mycie wew. budynku</t>
  </si>
  <si>
    <t xml:space="preserve">Mycie okien</t>
  </si>
  <si>
    <t xml:space="preserve">Mycie koloszy, grzejników</t>
  </si>
  <si>
    <t xml:space="preserve">Sprzątanie pomieczeń wspólnych</t>
  </si>
  <si>
    <t xml:space="preserve">Sprzątanie garaży podziemnego</t>
  </si>
  <si>
    <t xml:space="preserve">Zamiatanie chodników / zew. budynku</t>
  </si>
  <si>
    <t xml:space="preserve">Sprzątanie terenów zielonych i ciągów komunikacyjnych zew.</t>
  </si>
  <si>
    <t xml:space="preserve">Sprzątanie placyków gospodarczych</t>
  </si>
  <si>
    <t xml:space="preserve">Sprzątanie terenów rekreacyjnych</t>
  </si>
  <si>
    <t xml:space="preserve">Wymiana piasku w piskownicy</t>
  </si>
  <si>
    <t xml:space="preserve">Sprzątanie awaryjne </t>
  </si>
  <si>
    <t xml:space="preserve">Wykonawca jest zobowiązany na 5 dni przed rozpoczęciem każdego kolejnego miesiąca wykonywania usługi, przedstawić do akceptacji Zamawiającego harmonogram miesięczny </t>
  </si>
  <si>
    <t xml:space="preserve">Powyższe czynności mogą być szerzej opisane i rozdzielana w przestrzeni danego mc. </t>
  </si>
  <si>
    <t xml:space="preserve"> Należy wskazać godzinę, do której dana usługa będzie wykonana. Zamawiający zastrzega, aby usługi były wykonywane w dni robocze maksymalnie do godz. 15.00.  W wypadku większych prac porządkowych godzina wykonania usługi będzie ustalana z Zamawiającym. </t>
  </si>
  <si>
    <t xml:space="preserve">Styczeń 2025</t>
  </si>
  <si>
    <t xml:space="preserve">Numer budynku</t>
  </si>
  <si>
    <t xml:space="preserve">Sprzątanie trenów zewnętrznych z zamiataniem chodników do godz. 10.00</t>
  </si>
  <si>
    <t xml:space="preserve">Zamiatanie + mycie wewnątrz budynku do godz. 9</t>
  </si>
  <si>
    <t xml:space="preserve">Zamiatanie  wewnątrz budynku do godz. 9</t>
  </si>
  <si>
    <t xml:space="preserve">Sprzatanie awaryjne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</si>
</sst>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General"/>
    <numFmt numFmtId="167" formatCode="0.00"/>
    <numFmt numFmtId="168" formatCode="yyyy\-mm\-dd"/>
    <numFmt numFmtId="169" formatCode="@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sz val="11"/>
      <color rgb="FF000000"/>
      <name val="Century Gothic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9DC3E6"/>
        <bgColor rgb="FF9999FF"/>
      </patternFill>
    </fill>
    <fill>
      <patternFill patternType="solid">
        <fgColor rgb="FFFFF2CC"/>
        <bgColor rgb="FFFBE5D6"/>
      </patternFill>
    </fill>
    <fill>
      <patternFill patternType="solid">
        <fgColor rgb="FFC5E0B4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D9D9D9"/>
        <bgColor rgb="FFDEEBF7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8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8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6" activeCellId="0" sqref="L6"/>
    </sheetView>
  </sheetViews>
  <sheetFormatPr defaultColWidth="8.453125" defaultRowHeight="14.25" zeroHeight="false" outlineLevelRow="0" outlineLevelCol="0"/>
  <cols>
    <col collapsed="false" customWidth="true" hidden="false" outlineLevel="0" max="5" min="5" style="1" width="40.44"/>
    <col collapsed="false" customWidth="true" hidden="false" outlineLevel="0" max="8" min="6" style="1" width="12.22"/>
    <col collapsed="false" customWidth="true" hidden="false" outlineLevel="0" max="9" min="9" style="1" width="11.11"/>
    <col collapsed="false" customWidth="true" hidden="false" outlineLevel="0" max="14" min="11" style="1" width="15.66"/>
  </cols>
  <sheetData>
    <row r="1" customFormat="false" ht="13.8" hidden="false" customHeight="false" outlineLevel="0" collapsed="false">
      <c r="G1" s="2" t="s">
        <v>0</v>
      </c>
      <c r="H1" s="2"/>
      <c r="I1" s="2"/>
    </row>
    <row r="3" customFormat="false" ht="23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</row>
    <row r="5" customFormat="false" ht="14.25" hidden="false" customHeight="false" outlineLevel="0" collapsed="false">
      <c r="A5" s="1" t="s">
        <v>2</v>
      </c>
      <c r="F5" s="2" t="s">
        <v>3</v>
      </c>
    </row>
    <row r="6" customFormat="false" ht="14.25" hidden="false" customHeight="false" outlineLevel="0" collapsed="false">
      <c r="A6" s="1" t="s">
        <v>4</v>
      </c>
      <c r="F6" s="4" t="n">
        <v>13656</v>
      </c>
    </row>
    <row r="7" customFormat="false" ht="14.25" hidden="false" customHeight="false" outlineLevel="0" collapsed="false">
      <c r="A7" s="1" t="s">
        <v>5</v>
      </c>
      <c r="F7" s="1" t="n">
        <v>3</v>
      </c>
    </row>
    <row r="9" customFormat="false" ht="28.5" hidden="false" customHeight="false" outlineLevel="0" collapsed="false">
      <c r="A9" s="5" t="s">
        <v>6</v>
      </c>
      <c r="B9" s="5"/>
      <c r="C9" s="5"/>
      <c r="D9" s="5"/>
      <c r="E9" s="5"/>
      <c r="F9" s="6" t="s">
        <v>7</v>
      </c>
      <c r="G9" s="6" t="s">
        <v>8</v>
      </c>
      <c r="H9" s="6" t="s">
        <v>9</v>
      </c>
      <c r="I9" s="7" t="s">
        <v>10</v>
      </c>
      <c r="J9" s="8"/>
    </row>
    <row r="10" customFormat="false" ht="14.25" hidden="false" customHeight="false" outlineLevel="0" collapsed="false">
      <c r="A10" s="9" t="s">
        <v>11</v>
      </c>
      <c r="B10" s="10"/>
      <c r="C10" s="10"/>
      <c r="D10" s="10"/>
      <c r="E10" s="11"/>
      <c r="F10" s="12" t="n">
        <f aca="false">2*15</f>
        <v>30</v>
      </c>
      <c r="G10" s="12" t="n">
        <f aca="false">2*23</f>
        <v>46</v>
      </c>
      <c r="H10" s="12" t="n">
        <f aca="false">2*23</f>
        <v>46</v>
      </c>
      <c r="I10" s="7" t="n">
        <f aca="false">SUM(F10:H10)</f>
        <v>122</v>
      </c>
      <c r="J10" s="8"/>
    </row>
    <row r="11" customFormat="false" ht="14.25" hidden="false" customHeight="false" outlineLevel="0" collapsed="false">
      <c r="A11" s="13" t="s">
        <v>12</v>
      </c>
      <c r="E11" s="14"/>
      <c r="F11" s="12" t="n">
        <v>1665.98</v>
      </c>
      <c r="G11" s="12" t="n">
        <v>2568.13</v>
      </c>
      <c r="H11" s="12" t="n">
        <v>2564.73</v>
      </c>
      <c r="I11" s="7" t="n">
        <f aca="false">SUM(F11:H11)</f>
        <v>6798.84</v>
      </c>
      <c r="J11" s="8"/>
    </row>
    <row r="12" customFormat="false" ht="14.25" hidden="false" customHeight="false" outlineLevel="0" collapsed="false">
      <c r="A12" s="13" t="s">
        <v>13</v>
      </c>
      <c r="E12" s="14"/>
      <c r="F12" s="12" t="n">
        <v>4</v>
      </c>
      <c r="G12" s="12" t="n">
        <v>6</v>
      </c>
      <c r="H12" s="12" t="n">
        <v>6</v>
      </c>
      <c r="I12" s="7" t="n">
        <f aca="false">SUM(F12:H12)</f>
        <v>16</v>
      </c>
      <c r="J12" s="8"/>
    </row>
    <row r="13" customFormat="false" ht="14.25" hidden="false" customHeight="false" outlineLevel="0" collapsed="false">
      <c r="A13" s="13" t="s">
        <v>14</v>
      </c>
      <c r="E13" s="14"/>
      <c r="F13" s="12" t="n">
        <v>2</v>
      </c>
      <c r="G13" s="12" t="n">
        <v>2</v>
      </c>
      <c r="H13" s="12" t="n">
        <v>2</v>
      </c>
      <c r="I13" s="7" t="n">
        <f aca="false">SUM(F13:H13)</f>
        <v>6</v>
      </c>
      <c r="J13" s="8"/>
    </row>
    <row r="14" customFormat="false" ht="14.25" hidden="false" customHeight="false" outlineLevel="0" collapsed="false">
      <c r="A14" s="13" t="s">
        <v>15</v>
      </c>
      <c r="E14" s="14"/>
      <c r="F14" s="12" t="n">
        <v>2</v>
      </c>
      <c r="G14" s="12" t="n">
        <v>4</v>
      </c>
      <c r="H14" s="12" t="n">
        <v>4</v>
      </c>
      <c r="I14" s="7" t="n">
        <f aca="false">SUM(F14:H14)</f>
        <v>10</v>
      </c>
      <c r="J14" s="8"/>
    </row>
    <row r="15" customFormat="false" ht="14.25" hidden="false" customHeight="false" outlineLevel="0" collapsed="false">
      <c r="A15" s="13" t="s">
        <v>16</v>
      </c>
      <c r="E15" s="14"/>
      <c r="F15" s="12" t="n">
        <v>8</v>
      </c>
      <c r="G15" s="12" t="n">
        <v>12</v>
      </c>
      <c r="H15" s="12" t="n">
        <v>12</v>
      </c>
      <c r="I15" s="7" t="n">
        <f aca="false">SUM(F15:H15)</f>
        <v>32</v>
      </c>
      <c r="J15" s="8"/>
    </row>
    <row r="16" customFormat="false" ht="14.25" hidden="false" customHeight="false" outlineLevel="0" collapsed="false">
      <c r="A16" s="13" t="s">
        <v>17</v>
      </c>
      <c r="E16" s="14"/>
      <c r="F16" s="12" t="n">
        <v>8</v>
      </c>
      <c r="G16" s="12" t="n">
        <v>24</v>
      </c>
      <c r="H16" s="12" t="n">
        <v>24</v>
      </c>
      <c r="I16" s="7" t="n">
        <f aca="false">SUM(F16:H16)</f>
        <v>56</v>
      </c>
      <c r="J16" s="8"/>
    </row>
    <row r="17" customFormat="false" ht="14.25" hidden="false" customHeight="false" outlineLevel="0" collapsed="false">
      <c r="A17" s="13" t="s">
        <v>18</v>
      </c>
      <c r="E17" s="14"/>
      <c r="F17" s="12" t="n">
        <v>2</v>
      </c>
      <c r="G17" s="12" t="n">
        <v>2</v>
      </c>
      <c r="H17" s="12" t="n">
        <v>2</v>
      </c>
      <c r="I17" s="7" t="n">
        <f aca="false">SUM(F17:H17)</f>
        <v>6</v>
      </c>
      <c r="J17" s="8"/>
    </row>
    <row r="18" customFormat="false" ht="14.25" hidden="false" customHeight="false" outlineLevel="0" collapsed="false">
      <c r="A18" s="13" t="s">
        <v>19</v>
      </c>
      <c r="E18" s="14"/>
      <c r="F18" s="12" t="n">
        <v>2</v>
      </c>
      <c r="G18" s="12" t="n">
        <v>2</v>
      </c>
      <c r="H18" s="12" t="n">
        <v>2</v>
      </c>
      <c r="I18" s="7" t="n">
        <f aca="false">SUM(F18:H18)</f>
        <v>6</v>
      </c>
      <c r="J18" s="8"/>
    </row>
    <row r="19" customFormat="false" ht="14.25" hidden="false" customHeight="false" outlineLevel="0" collapsed="false">
      <c r="A19" s="13" t="s">
        <v>20</v>
      </c>
      <c r="E19" s="14"/>
      <c r="F19" s="12" t="n">
        <v>1</v>
      </c>
      <c r="G19" s="12" t="n">
        <v>1</v>
      </c>
      <c r="H19" s="12" t="n">
        <v>1</v>
      </c>
      <c r="I19" s="7" t="n">
        <f aca="false">SUM(F19:H19)</f>
        <v>3</v>
      </c>
      <c r="J19" s="8"/>
    </row>
    <row r="20" customFormat="false" ht="14.25" hidden="false" customHeight="false" outlineLevel="0" collapsed="false">
      <c r="A20" s="13" t="s">
        <v>21</v>
      </c>
      <c r="E20" s="14"/>
      <c r="F20" s="12" t="n">
        <v>1</v>
      </c>
      <c r="G20" s="12" t="n">
        <v>0</v>
      </c>
      <c r="H20" s="12" t="n">
        <v>0</v>
      </c>
      <c r="I20" s="7" t="n">
        <f aca="false">SUM(F20:H20)</f>
        <v>1</v>
      </c>
      <c r="J20" s="8"/>
    </row>
    <row r="21" customFormat="false" ht="27.75" hidden="false" customHeight="true" outlineLevel="0" collapsed="false">
      <c r="A21" s="15" t="s">
        <v>22</v>
      </c>
      <c r="B21" s="15"/>
      <c r="C21" s="15"/>
      <c r="D21" s="15"/>
      <c r="E21" s="15"/>
      <c r="F21" s="12" t="n">
        <v>331.66</v>
      </c>
      <c r="G21" s="12" t="n">
        <v>550.57</v>
      </c>
      <c r="H21" s="12" t="n">
        <v>551.19</v>
      </c>
      <c r="I21" s="7" t="n">
        <f aca="false">SUM(F21:H21)</f>
        <v>1433.42</v>
      </c>
      <c r="J21" s="8"/>
    </row>
    <row r="22" customFormat="false" ht="14.25" hidden="false" customHeight="false" outlineLevel="0" collapsed="false">
      <c r="A22" s="13" t="s">
        <v>23</v>
      </c>
      <c r="E22" s="14"/>
      <c r="F22" s="16" t="n">
        <v>12</v>
      </c>
      <c r="G22" s="16" t="n">
        <v>24</v>
      </c>
      <c r="H22" s="16" t="n">
        <v>24</v>
      </c>
      <c r="I22" s="17" t="n">
        <f aca="false">SUM(F22:H22)</f>
        <v>60</v>
      </c>
    </row>
    <row r="23" customFormat="false" ht="14.25" hidden="false" customHeight="false" outlineLevel="0" collapsed="false">
      <c r="A23" s="13" t="s">
        <v>24</v>
      </c>
      <c r="E23" s="14"/>
      <c r="F23" s="18" t="s">
        <v>25</v>
      </c>
      <c r="G23" s="12" t="n">
        <v>350</v>
      </c>
      <c r="H23" s="12" t="n">
        <v>350</v>
      </c>
      <c r="I23" s="7" t="n">
        <f aca="false">SUM(G23:H23)</f>
        <v>700</v>
      </c>
      <c r="J23" s="8"/>
    </row>
    <row r="24" customFormat="false" ht="14.25" hidden="false" customHeight="false" outlineLevel="0" collapsed="false">
      <c r="A24" s="13" t="s">
        <v>26</v>
      </c>
      <c r="E24" s="14"/>
      <c r="F24" s="18"/>
      <c r="G24" s="12" t="n">
        <f aca="false">803.3-350</f>
        <v>453.3</v>
      </c>
      <c r="H24" s="12" t="n">
        <f aca="false">G24</f>
        <v>453.3</v>
      </c>
      <c r="I24" s="7" t="n">
        <f aca="false">SUM(G24:H24)</f>
        <v>906.6</v>
      </c>
      <c r="J24" s="8"/>
    </row>
    <row r="25" customFormat="false" ht="14.25" hidden="false" customHeight="false" outlineLevel="0" collapsed="false">
      <c r="A25" s="13" t="s">
        <v>27</v>
      </c>
      <c r="E25" s="14"/>
      <c r="F25" s="12"/>
      <c r="G25" s="12" t="n">
        <v>1</v>
      </c>
      <c r="H25" s="12" t="n">
        <v>1</v>
      </c>
      <c r="I25" s="7" t="n">
        <v>2</v>
      </c>
      <c r="J25" s="8"/>
    </row>
    <row r="26" customFormat="false" ht="14.25" hidden="false" customHeight="false" outlineLevel="0" collapsed="false">
      <c r="A26" s="13" t="s">
        <v>28</v>
      </c>
      <c r="E26" s="14"/>
      <c r="F26" s="12" t="n">
        <v>2</v>
      </c>
      <c r="G26" s="12" t="n">
        <v>2</v>
      </c>
      <c r="H26" s="12" t="n">
        <v>2</v>
      </c>
      <c r="I26" s="7" t="n">
        <f aca="false">SUM(F26:H26)</f>
        <v>6</v>
      </c>
      <c r="J26" s="8"/>
    </row>
    <row r="27" customFormat="false" ht="14.25" hidden="false" customHeight="false" outlineLevel="0" collapsed="false">
      <c r="A27" s="13" t="s">
        <v>29</v>
      </c>
      <c r="E27" s="14"/>
      <c r="F27" s="19" t="n">
        <v>1517.9</v>
      </c>
      <c r="G27" s="19"/>
      <c r="H27" s="19"/>
      <c r="I27" s="7" t="n">
        <f aca="false">F27</f>
        <v>1517.9</v>
      </c>
      <c r="J27" s="8"/>
    </row>
    <row r="28" customFormat="false" ht="14.25" hidden="false" customHeight="false" outlineLevel="0" collapsed="false">
      <c r="A28" s="13" t="s">
        <v>30</v>
      </c>
      <c r="E28" s="14"/>
      <c r="F28" s="19" t="n">
        <v>1328.7</v>
      </c>
      <c r="G28" s="19"/>
      <c r="H28" s="19"/>
      <c r="I28" s="7" t="n">
        <f aca="false">F28</f>
        <v>1328.7</v>
      </c>
      <c r="J28" s="8"/>
    </row>
    <row r="29" customFormat="false" ht="14.25" hidden="false" customHeight="false" outlineLevel="0" collapsed="false">
      <c r="A29" s="13" t="s">
        <v>31</v>
      </c>
      <c r="E29" s="14"/>
      <c r="F29" s="20" t="n">
        <v>4991.5</v>
      </c>
      <c r="G29" s="20"/>
      <c r="H29" s="20"/>
      <c r="I29" s="21" t="n">
        <f aca="false">F29</f>
        <v>4991.5</v>
      </c>
      <c r="J29" s="8"/>
    </row>
    <row r="30" customFormat="false" ht="14.25" hidden="false" customHeight="false" outlineLevel="0" collapsed="false">
      <c r="A30" s="13" t="s">
        <v>32</v>
      </c>
      <c r="E30" s="14"/>
      <c r="F30" s="20" t="n">
        <v>1838.8</v>
      </c>
      <c r="G30" s="20"/>
      <c r="H30" s="20"/>
      <c r="I30" s="21" t="n">
        <f aca="false">F30</f>
        <v>1838.8</v>
      </c>
      <c r="J30" s="8"/>
    </row>
    <row r="31" customFormat="false" ht="14.25" hidden="false" customHeight="false" outlineLevel="0" collapsed="false">
      <c r="A31" s="13" t="s">
        <v>33</v>
      </c>
      <c r="E31" s="14"/>
      <c r="F31" s="16" t="n">
        <v>684.62</v>
      </c>
      <c r="G31" s="16" t="n">
        <v>684.62</v>
      </c>
      <c r="H31" s="16" t="n">
        <v>684.62</v>
      </c>
      <c r="I31" s="17" t="n">
        <f aca="false">SUM(F31:H31)</f>
        <v>2053.86</v>
      </c>
      <c r="J31" s="8"/>
    </row>
    <row r="32" customFormat="false" ht="14.25" hidden="false" customHeight="false" outlineLevel="0" collapsed="false">
      <c r="A32" s="13" t="s">
        <v>34</v>
      </c>
      <c r="E32" s="14"/>
      <c r="F32" s="22" t="s">
        <v>35</v>
      </c>
      <c r="G32" s="22"/>
      <c r="H32" s="22"/>
      <c r="I32" s="23" t="n">
        <v>37.5</v>
      </c>
    </row>
    <row r="33" customFormat="false" ht="14.25" hidden="false" customHeight="false" outlineLevel="0" collapsed="false">
      <c r="A33" s="13" t="s">
        <v>36</v>
      </c>
      <c r="E33" s="14"/>
      <c r="F33" s="16" t="n">
        <v>13</v>
      </c>
      <c r="G33" s="16"/>
      <c r="H33" s="16"/>
      <c r="I33" s="23" t="n">
        <v>13</v>
      </c>
    </row>
    <row r="34" customFormat="false" ht="14.25" hidden="false" customHeight="true" outlineLevel="0" collapsed="false">
      <c r="A34" s="24" t="s">
        <v>37</v>
      </c>
      <c r="B34" s="25"/>
      <c r="C34" s="25"/>
      <c r="D34" s="25"/>
      <c r="E34" s="26"/>
      <c r="F34" s="27" t="s">
        <v>38</v>
      </c>
      <c r="G34" s="27"/>
      <c r="H34" s="27"/>
      <c r="I34" s="23" t="n">
        <f aca="false">293.4+578+179</f>
        <v>1050.4</v>
      </c>
    </row>
    <row r="36" customFormat="false" ht="14.25" hidden="false" customHeight="false" outlineLevel="0" collapsed="false">
      <c r="A36" s="1" t="s">
        <v>39</v>
      </c>
      <c r="F36" s="1" t="s">
        <v>40</v>
      </c>
    </row>
    <row r="37" customFormat="false" ht="14.25" hidden="false" customHeight="false" outlineLevel="0" collapsed="false">
      <c r="F37" s="1" t="s">
        <v>41</v>
      </c>
    </row>
    <row r="39" customFormat="false" ht="14.25" hidden="false" customHeight="false" outlineLevel="0" collapsed="false">
      <c r="F39" s="28" t="n">
        <v>46135</v>
      </c>
    </row>
  </sheetData>
  <mergeCells count="11">
    <mergeCell ref="G1:I1"/>
    <mergeCell ref="A3:I3"/>
    <mergeCell ref="A9:E9"/>
    <mergeCell ref="A21:E21"/>
    <mergeCell ref="F23:F24"/>
    <mergeCell ref="F27:H27"/>
    <mergeCell ref="F28:H28"/>
    <mergeCell ref="F29:H29"/>
    <mergeCell ref="F30:H30"/>
    <mergeCell ref="F32:H32"/>
    <mergeCell ref="F34:H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G31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31" activeCellId="0" sqref="A31"/>
    </sheetView>
  </sheetViews>
  <sheetFormatPr defaultColWidth="8.453125" defaultRowHeight="14.25" zeroHeight="false" outlineLevelRow="0" outlineLevelCol="0"/>
  <cols>
    <col collapsed="false" customWidth="true" hidden="false" outlineLevel="0" max="1" min="1" style="8" width="8.88"/>
    <col collapsed="false" customWidth="true" hidden="false" outlineLevel="0" max="2" min="2" style="1" width="79.88"/>
    <col collapsed="false" customWidth="true" hidden="false" outlineLevel="0" max="3" min="3" style="8" width="52.44"/>
    <col collapsed="false" customWidth="true" hidden="false" outlineLevel="0" max="4" min="4" style="1" width="47.11"/>
  </cols>
  <sheetData>
    <row r="3" customFormat="false" ht="29.25" hidden="false" customHeight="true" outlineLevel="0" collapsed="false">
      <c r="A3" s="29" t="s">
        <v>42</v>
      </c>
      <c r="B3" s="29" t="s">
        <v>43</v>
      </c>
      <c r="C3" s="29" t="s">
        <v>44</v>
      </c>
      <c r="D3" s="30"/>
    </row>
    <row r="4" customFormat="false" ht="14.25" hidden="false" customHeight="false" outlineLevel="0" collapsed="false">
      <c r="B4" s="8"/>
    </row>
    <row r="5" customFormat="false" ht="14.25" hidden="false" customHeight="false" outlineLevel="0" collapsed="false">
      <c r="A5" s="31" t="s">
        <v>45</v>
      </c>
      <c r="B5" s="31"/>
      <c r="C5" s="31"/>
      <c r="D5" s="32"/>
    </row>
    <row r="6" customFormat="false" ht="14.25" hidden="false" customHeight="false" outlineLevel="0" collapsed="false">
      <c r="D6" s="33"/>
    </row>
    <row r="7" customFormat="false" ht="47.25" hidden="false" customHeight="true" outlineLevel="0" collapsed="false">
      <c r="A7" s="12" t="n">
        <v>1</v>
      </c>
      <c r="B7" s="34" t="s">
        <v>46</v>
      </c>
      <c r="C7" s="34" t="s">
        <v>47</v>
      </c>
      <c r="D7" s="33"/>
    </row>
    <row r="8" customFormat="false" ht="61.5" hidden="false" customHeight="true" outlineLevel="0" collapsed="false">
      <c r="A8" s="12" t="n">
        <v>2</v>
      </c>
      <c r="B8" s="34" t="s">
        <v>48</v>
      </c>
      <c r="C8" s="34" t="s">
        <v>49</v>
      </c>
      <c r="D8" s="33"/>
    </row>
    <row r="9" customFormat="false" ht="42.75" hidden="false" customHeight="false" outlineLevel="0" collapsed="false">
      <c r="A9" s="12" t="n">
        <v>3</v>
      </c>
      <c r="B9" s="35" t="s">
        <v>50</v>
      </c>
      <c r="C9" s="34" t="s">
        <v>51</v>
      </c>
      <c r="D9" s="33"/>
    </row>
    <row r="10" customFormat="false" ht="26.25" hidden="false" customHeight="true" outlineLevel="0" collapsed="false">
      <c r="A10" s="12" t="n">
        <v>4</v>
      </c>
      <c r="B10" s="35" t="s">
        <v>52</v>
      </c>
      <c r="C10" s="35" t="s">
        <v>53</v>
      </c>
      <c r="D10" s="33"/>
    </row>
    <row r="11" s="37" customFormat="true" ht="26.25" hidden="false" customHeight="true" outlineLevel="0" collapsed="false">
      <c r="A11" s="12" t="n">
        <v>5</v>
      </c>
      <c r="B11" s="35" t="s">
        <v>54</v>
      </c>
      <c r="C11" s="35" t="s">
        <v>55</v>
      </c>
      <c r="D11" s="36"/>
    </row>
    <row r="12" s="37" customFormat="true" ht="30.75" hidden="false" customHeight="true" outlineLevel="0" collapsed="false">
      <c r="A12" s="12" t="n">
        <v>6</v>
      </c>
      <c r="B12" s="35" t="s">
        <v>56</v>
      </c>
      <c r="C12" s="34" t="s">
        <v>57</v>
      </c>
      <c r="D12" s="36"/>
    </row>
    <row r="13" customFormat="false" ht="30" hidden="false" customHeight="true" outlineLevel="0" collapsed="false">
      <c r="A13" s="12" t="n">
        <v>7</v>
      </c>
      <c r="B13" s="34" t="s">
        <v>58</v>
      </c>
      <c r="C13" s="34" t="s">
        <v>59</v>
      </c>
      <c r="D13" s="33"/>
    </row>
    <row r="14" customFormat="false" ht="14.25" hidden="false" customHeight="false" outlineLevel="0" collapsed="false">
      <c r="A14" s="12" t="n">
        <v>8</v>
      </c>
      <c r="B14" s="35" t="s">
        <v>60</v>
      </c>
      <c r="C14" s="34" t="s">
        <v>61</v>
      </c>
      <c r="D14" s="8"/>
      <c r="F14" s="8"/>
      <c r="G14" s="33"/>
    </row>
    <row r="15" customFormat="false" ht="14.25" hidden="false" customHeight="false" outlineLevel="0" collapsed="false">
      <c r="A15" s="38" t="s">
        <v>62</v>
      </c>
      <c r="B15" s="38"/>
      <c r="C15" s="38"/>
      <c r="D15" s="33"/>
    </row>
    <row r="17" customFormat="false" ht="25.5" hidden="false" customHeight="true" outlineLevel="0" collapsed="false">
      <c r="A17" s="12" t="n">
        <v>9</v>
      </c>
      <c r="B17" s="39" t="s">
        <v>63</v>
      </c>
      <c r="C17" s="40" t="s">
        <v>64</v>
      </c>
      <c r="D17" s="33"/>
    </row>
    <row r="18" customFormat="false" ht="41.25" hidden="false" customHeight="true" outlineLevel="0" collapsed="false">
      <c r="A18" s="12" t="n">
        <v>10</v>
      </c>
      <c r="B18" s="39" t="s">
        <v>65</v>
      </c>
      <c r="C18" s="34" t="s">
        <v>49</v>
      </c>
      <c r="D18" s="33"/>
    </row>
    <row r="19" customFormat="false" ht="31.5" hidden="false" customHeight="true" outlineLevel="0" collapsed="false">
      <c r="A19" s="12" t="n">
        <v>11</v>
      </c>
      <c r="B19" s="39" t="s">
        <v>66</v>
      </c>
      <c r="C19" s="34" t="s">
        <v>49</v>
      </c>
      <c r="D19" s="33"/>
    </row>
    <row r="20" customFormat="false" ht="54" hidden="false" customHeight="true" outlineLevel="0" collapsed="false">
      <c r="A20" s="12" t="n">
        <v>12</v>
      </c>
      <c r="B20" s="39" t="s">
        <v>67</v>
      </c>
      <c r="C20" s="34" t="s">
        <v>68</v>
      </c>
      <c r="D20" s="33"/>
    </row>
    <row r="21" s="37" customFormat="true" ht="21" hidden="false" customHeight="true" outlineLevel="0" collapsed="false">
      <c r="A21" s="12" t="n">
        <v>13</v>
      </c>
      <c r="B21" s="40" t="s">
        <v>69</v>
      </c>
      <c r="C21" s="39" t="s">
        <v>70</v>
      </c>
      <c r="D21" s="32"/>
    </row>
    <row r="22" s="37" customFormat="true" ht="28" hidden="false" customHeight="true" outlineLevel="0" collapsed="false">
      <c r="A22" s="12" t="n">
        <v>14</v>
      </c>
      <c r="B22" s="39" t="s">
        <v>71</v>
      </c>
      <c r="C22" s="40" t="s">
        <v>64</v>
      </c>
      <c r="D22" s="32"/>
    </row>
    <row r="23" customFormat="false" ht="15" hidden="false" customHeight="false" outlineLevel="0" collapsed="false">
      <c r="B23" s="41"/>
      <c r="C23" s="42"/>
      <c r="D23" s="32"/>
    </row>
    <row r="24" customFormat="false" ht="14.25" hidden="false" customHeight="false" outlineLevel="0" collapsed="false">
      <c r="A24" s="43" t="s">
        <v>72</v>
      </c>
      <c r="B24" s="43"/>
      <c r="C24" s="43"/>
    </row>
    <row r="26" customFormat="false" ht="42.75" hidden="false" customHeight="false" outlineLevel="0" collapsed="false">
      <c r="A26" s="12" t="n">
        <v>15</v>
      </c>
      <c r="B26" s="39" t="s">
        <v>73</v>
      </c>
      <c r="C26" s="39" t="s">
        <v>74</v>
      </c>
    </row>
    <row r="27" customFormat="false" ht="42.75" hidden="false" customHeight="false" outlineLevel="0" collapsed="false">
      <c r="A27" s="12" t="n">
        <v>16</v>
      </c>
      <c r="B27" s="39" t="s">
        <v>75</v>
      </c>
      <c r="C27" s="39" t="s">
        <v>74</v>
      </c>
    </row>
    <row r="28" customFormat="false" ht="64.5" hidden="false" customHeight="true" outlineLevel="0" collapsed="false">
      <c r="A28" s="12" t="n">
        <v>17</v>
      </c>
      <c r="B28" s="39" t="s">
        <v>76</v>
      </c>
      <c r="C28" s="39" t="s">
        <v>74</v>
      </c>
    </row>
    <row r="29" customFormat="false" ht="45.75" hidden="false" customHeight="true" outlineLevel="0" collapsed="false">
      <c r="A29" s="12" t="n">
        <v>18</v>
      </c>
      <c r="B29" s="34" t="s">
        <v>77</v>
      </c>
      <c r="C29" s="39" t="s">
        <v>74</v>
      </c>
      <c r="D29" s="33"/>
    </row>
    <row r="30" customFormat="false" ht="23.25" hidden="false" customHeight="true" outlineLevel="0" collapsed="false">
      <c r="A30" s="12" t="n">
        <v>19</v>
      </c>
      <c r="B30" s="39" t="s">
        <v>78</v>
      </c>
      <c r="C30" s="39" t="s">
        <v>74</v>
      </c>
    </row>
    <row r="31" customFormat="false" ht="23.25" hidden="false" customHeight="true" outlineLevel="0" collapsed="false">
      <c r="B31" s="42"/>
      <c r="C31" s="42"/>
    </row>
  </sheetData>
  <mergeCells count="3">
    <mergeCell ref="A5:C5"/>
    <mergeCell ref="A15:C15"/>
    <mergeCell ref="A24:C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N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ColWidth="8.453125" defaultRowHeight="14.25" zeroHeight="false" outlineLevelRow="0" outlineLevelCol="0"/>
  <sheetData>
    <row r="2" customFormat="false" ht="14.25" hidden="false" customHeight="false" outlineLevel="0" collapsed="false">
      <c r="A2" s="44" t="s">
        <v>79</v>
      </c>
      <c r="B2" s="44"/>
      <c r="C2" s="44"/>
      <c r="D2" s="44"/>
      <c r="E2" s="44"/>
      <c r="F2" s="44"/>
      <c r="G2" s="44"/>
    </row>
    <row r="5" customFormat="false" ht="14.25" hidden="false" customHeight="false" outlineLevel="0" collapsed="false">
      <c r="A5" s="45" t="s">
        <v>80</v>
      </c>
      <c r="B5" s="45" t="s">
        <v>81</v>
      </c>
      <c r="C5" s="45"/>
      <c r="D5" s="45"/>
      <c r="E5" s="45"/>
      <c r="F5" s="45"/>
      <c r="G5" s="45"/>
      <c r="I5" s="8"/>
    </row>
    <row r="6" customFormat="false" ht="14.25" hidden="false" customHeight="false" outlineLevel="0" collapsed="false">
      <c r="A6" s="45"/>
      <c r="B6" s="45" t="s">
        <v>82</v>
      </c>
      <c r="C6" s="45"/>
      <c r="D6" s="45" t="s">
        <v>83</v>
      </c>
      <c r="E6" s="45"/>
      <c r="F6" s="45" t="s">
        <v>84</v>
      </c>
      <c r="G6" s="45"/>
      <c r="I6" s="8"/>
    </row>
    <row r="7" customFormat="false" ht="14.25" hidden="false" customHeight="false" outlineLevel="0" collapsed="false">
      <c r="A7" s="45"/>
      <c r="B7" s="46" t="n">
        <v>32</v>
      </c>
      <c r="C7" s="46" t="s">
        <v>85</v>
      </c>
      <c r="D7" s="46" t="n">
        <v>34</v>
      </c>
      <c r="E7" s="46" t="s">
        <v>86</v>
      </c>
      <c r="F7" s="46" t="n">
        <v>36</v>
      </c>
      <c r="G7" s="46" t="s">
        <v>87</v>
      </c>
      <c r="I7" s="47" t="s">
        <v>88</v>
      </c>
      <c r="J7" s="47"/>
      <c r="K7" s="47"/>
    </row>
    <row r="8" customFormat="false" ht="14.25" hidden="false" customHeight="false" outlineLevel="0" collapsed="false">
      <c r="A8" s="12" t="n">
        <v>1</v>
      </c>
      <c r="B8" s="12"/>
      <c r="C8" s="12"/>
      <c r="D8" s="12"/>
      <c r="E8" s="12"/>
      <c r="F8" s="12"/>
      <c r="G8" s="12"/>
      <c r="I8" s="8"/>
    </row>
    <row r="9" customFormat="false" ht="14.25" hidden="false" customHeight="false" outlineLevel="0" collapsed="false">
      <c r="A9" s="12" t="n">
        <v>2</v>
      </c>
      <c r="B9" s="12"/>
      <c r="C9" s="12"/>
      <c r="D9" s="12"/>
      <c r="E9" s="12"/>
      <c r="F9" s="12"/>
      <c r="G9" s="12"/>
      <c r="I9" s="8" t="n">
        <v>1</v>
      </c>
      <c r="J9" s="1" t="s">
        <v>89</v>
      </c>
    </row>
    <row r="10" customFormat="false" ht="14.25" hidden="false" customHeight="false" outlineLevel="0" collapsed="false">
      <c r="A10" s="12" t="n">
        <v>3</v>
      </c>
      <c r="B10" s="12"/>
      <c r="C10" s="12"/>
      <c r="D10" s="12"/>
      <c r="E10" s="12"/>
      <c r="F10" s="12"/>
      <c r="G10" s="12"/>
      <c r="I10" s="8" t="n">
        <v>2</v>
      </c>
      <c r="J10" s="1" t="s">
        <v>90</v>
      </c>
    </row>
    <row r="11" customFormat="false" ht="14.25" hidden="false" customHeight="false" outlineLevel="0" collapsed="false">
      <c r="A11" s="12" t="n">
        <v>4</v>
      </c>
      <c r="B11" s="12"/>
      <c r="C11" s="12"/>
      <c r="D11" s="12"/>
      <c r="E11" s="12"/>
      <c r="F11" s="12"/>
      <c r="G11" s="12"/>
      <c r="I11" s="8" t="n">
        <v>3</v>
      </c>
      <c r="J11" s="1" t="s">
        <v>91</v>
      </c>
    </row>
    <row r="12" customFormat="false" ht="14.25" hidden="false" customHeight="false" outlineLevel="0" collapsed="false">
      <c r="A12" s="12" t="n">
        <v>5</v>
      </c>
      <c r="B12" s="12"/>
      <c r="C12" s="12"/>
      <c r="D12" s="12"/>
      <c r="E12" s="12"/>
      <c r="F12" s="12"/>
      <c r="G12" s="12"/>
      <c r="I12" s="8" t="n">
        <v>4</v>
      </c>
      <c r="J12" s="1" t="s">
        <v>92</v>
      </c>
    </row>
    <row r="13" customFormat="false" ht="14.25" hidden="false" customHeight="false" outlineLevel="0" collapsed="false">
      <c r="A13" s="12" t="n">
        <v>6</v>
      </c>
      <c r="B13" s="12"/>
      <c r="C13" s="12"/>
      <c r="D13" s="12"/>
      <c r="E13" s="12"/>
      <c r="F13" s="12"/>
      <c r="G13" s="12"/>
      <c r="I13" s="8" t="n">
        <v>5</v>
      </c>
      <c r="J13" s="1" t="s">
        <v>93</v>
      </c>
    </row>
    <row r="14" customFormat="false" ht="14.25" hidden="false" customHeight="false" outlineLevel="0" collapsed="false">
      <c r="A14" s="12" t="n">
        <v>7</v>
      </c>
      <c r="B14" s="12"/>
      <c r="C14" s="12"/>
      <c r="D14" s="12"/>
      <c r="E14" s="12"/>
      <c r="F14" s="12"/>
      <c r="G14" s="12"/>
      <c r="I14" s="8" t="n">
        <v>6</v>
      </c>
      <c r="J14" s="1" t="s">
        <v>94</v>
      </c>
    </row>
    <row r="15" customFormat="false" ht="14.25" hidden="false" customHeight="false" outlineLevel="0" collapsed="false">
      <c r="A15" s="12" t="n">
        <v>8</v>
      </c>
      <c r="B15" s="12"/>
      <c r="C15" s="12"/>
      <c r="D15" s="12"/>
      <c r="E15" s="12"/>
      <c r="F15" s="12"/>
      <c r="G15" s="12"/>
      <c r="I15" s="8" t="n">
        <v>7</v>
      </c>
      <c r="J15" s="1" t="s">
        <v>95</v>
      </c>
    </row>
    <row r="16" customFormat="false" ht="14.25" hidden="false" customHeight="false" outlineLevel="0" collapsed="false">
      <c r="A16" s="12" t="n">
        <v>9</v>
      </c>
      <c r="B16" s="12"/>
      <c r="C16" s="12"/>
      <c r="D16" s="12"/>
      <c r="E16" s="12"/>
      <c r="F16" s="12"/>
      <c r="G16" s="12"/>
      <c r="I16" s="8" t="n">
        <v>8</v>
      </c>
      <c r="J16" s="1" t="s">
        <v>96</v>
      </c>
    </row>
    <row r="17" customFormat="false" ht="14.25" hidden="false" customHeight="false" outlineLevel="0" collapsed="false">
      <c r="A17" s="12" t="n">
        <v>10</v>
      </c>
      <c r="B17" s="12"/>
      <c r="C17" s="12"/>
      <c r="D17" s="12"/>
      <c r="E17" s="12"/>
      <c r="F17" s="12"/>
      <c r="G17" s="12"/>
      <c r="I17" s="8" t="n">
        <v>9</v>
      </c>
      <c r="J17" s="1" t="s">
        <v>97</v>
      </c>
    </row>
    <row r="18" customFormat="false" ht="14.25" hidden="false" customHeight="false" outlineLevel="0" collapsed="false">
      <c r="A18" s="12" t="n">
        <v>11</v>
      </c>
      <c r="B18" s="12"/>
      <c r="C18" s="12"/>
      <c r="D18" s="12"/>
      <c r="E18" s="12"/>
      <c r="F18" s="12"/>
      <c r="G18" s="12"/>
      <c r="I18" s="8" t="n">
        <v>10</v>
      </c>
      <c r="J18" s="1" t="s">
        <v>98</v>
      </c>
    </row>
    <row r="19" customFormat="false" ht="14.25" hidden="false" customHeight="false" outlineLevel="0" collapsed="false">
      <c r="A19" s="12" t="n">
        <v>12</v>
      </c>
      <c r="B19" s="12"/>
      <c r="C19" s="12"/>
      <c r="D19" s="12"/>
      <c r="E19" s="12"/>
      <c r="F19" s="12"/>
      <c r="G19" s="12"/>
      <c r="I19" s="8" t="n">
        <v>11</v>
      </c>
      <c r="J19" s="1" t="s">
        <v>99</v>
      </c>
    </row>
    <row r="20" customFormat="false" ht="14.25" hidden="false" customHeight="false" outlineLevel="0" collapsed="false">
      <c r="A20" s="12" t="n">
        <v>13</v>
      </c>
      <c r="B20" s="12"/>
      <c r="C20" s="12"/>
      <c r="D20" s="12"/>
      <c r="E20" s="12"/>
      <c r="F20" s="12"/>
      <c r="G20" s="12"/>
      <c r="I20" s="8" t="n">
        <v>12</v>
      </c>
      <c r="J20" s="1" t="s">
        <v>100</v>
      </c>
    </row>
    <row r="21" customFormat="false" ht="14.25" hidden="false" customHeight="false" outlineLevel="0" collapsed="false">
      <c r="A21" s="12" t="n">
        <v>14</v>
      </c>
      <c r="B21" s="12"/>
      <c r="C21" s="12"/>
      <c r="D21" s="12"/>
      <c r="E21" s="12"/>
      <c r="F21" s="12"/>
      <c r="G21" s="12"/>
      <c r="I21" s="8"/>
    </row>
    <row r="22" customFormat="false" ht="14.25" hidden="false" customHeight="true" outlineLevel="0" collapsed="false">
      <c r="A22" s="12" t="n">
        <v>15</v>
      </c>
      <c r="B22" s="12"/>
      <c r="C22" s="12"/>
      <c r="D22" s="12"/>
      <c r="E22" s="12"/>
      <c r="F22" s="12"/>
      <c r="G22" s="12"/>
      <c r="I22" s="48" t="s">
        <v>101</v>
      </c>
      <c r="J22" s="48"/>
      <c r="K22" s="48"/>
      <c r="L22" s="48"/>
      <c r="M22" s="48"/>
      <c r="N22" s="48"/>
    </row>
    <row r="23" customFormat="false" ht="14.25" hidden="false" customHeight="false" outlineLevel="0" collapsed="false">
      <c r="A23" s="12" t="n">
        <v>16</v>
      </c>
      <c r="B23" s="12"/>
      <c r="C23" s="12"/>
      <c r="D23" s="12"/>
      <c r="E23" s="12"/>
      <c r="F23" s="12"/>
      <c r="G23" s="12"/>
      <c r="I23" s="48"/>
      <c r="J23" s="48"/>
      <c r="K23" s="48"/>
      <c r="L23" s="48"/>
      <c r="M23" s="48"/>
      <c r="N23" s="48"/>
    </row>
    <row r="24" customFormat="false" ht="14.25" hidden="false" customHeight="false" outlineLevel="0" collapsed="false">
      <c r="A24" s="12" t="n">
        <v>17</v>
      </c>
      <c r="B24" s="12"/>
      <c r="C24" s="12"/>
      <c r="D24" s="12"/>
      <c r="E24" s="12"/>
      <c r="F24" s="12"/>
      <c r="G24" s="12"/>
      <c r="I24" s="48"/>
      <c r="J24" s="48"/>
      <c r="K24" s="48"/>
      <c r="L24" s="48"/>
      <c r="M24" s="48"/>
      <c r="N24" s="48"/>
    </row>
    <row r="25" customFormat="false" ht="14.25" hidden="false" customHeight="false" outlineLevel="0" collapsed="false">
      <c r="A25" s="12" t="n">
        <v>18</v>
      </c>
      <c r="B25" s="12"/>
      <c r="C25" s="12"/>
      <c r="D25" s="12"/>
      <c r="E25" s="12"/>
      <c r="F25" s="12"/>
      <c r="G25" s="12"/>
      <c r="I25" s="48"/>
      <c r="J25" s="48"/>
      <c r="K25" s="48"/>
      <c r="L25" s="48"/>
      <c r="M25" s="48"/>
      <c r="N25" s="48"/>
    </row>
    <row r="26" customFormat="false" ht="14.25" hidden="false" customHeight="false" outlineLevel="0" collapsed="false">
      <c r="A26" s="12" t="n">
        <v>19</v>
      </c>
      <c r="B26" s="12"/>
      <c r="C26" s="12"/>
      <c r="D26" s="12"/>
      <c r="E26" s="12"/>
      <c r="F26" s="12"/>
      <c r="G26" s="12"/>
      <c r="I26" s="48"/>
      <c r="J26" s="48"/>
      <c r="K26" s="48"/>
      <c r="L26" s="48"/>
      <c r="M26" s="48"/>
      <c r="N26" s="48"/>
    </row>
    <row r="27" customFormat="false" ht="14.25" hidden="false" customHeight="false" outlineLevel="0" collapsed="false">
      <c r="A27" s="12" t="n">
        <v>20</v>
      </c>
      <c r="B27" s="12"/>
      <c r="C27" s="12"/>
      <c r="D27" s="12"/>
      <c r="E27" s="12"/>
      <c r="F27" s="12"/>
      <c r="G27" s="12"/>
    </row>
    <row r="28" customFormat="false" ht="14.25" hidden="false" customHeight="true" outlineLevel="0" collapsed="false">
      <c r="A28" s="12" t="n">
        <v>21</v>
      </c>
      <c r="B28" s="12"/>
      <c r="C28" s="12"/>
      <c r="D28" s="12"/>
      <c r="E28" s="12"/>
      <c r="F28" s="12"/>
      <c r="G28" s="12"/>
      <c r="I28" s="48" t="s">
        <v>102</v>
      </c>
      <c r="J28" s="48"/>
      <c r="K28" s="48"/>
      <c r="L28" s="48"/>
      <c r="M28" s="48"/>
      <c r="N28" s="48"/>
    </row>
    <row r="29" customFormat="false" ht="14.25" hidden="false" customHeight="false" outlineLevel="0" collapsed="false">
      <c r="A29" s="12" t="n">
        <v>22</v>
      </c>
      <c r="B29" s="12"/>
      <c r="C29" s="12"/>
      <c r="D29" s="12"/>
      <c r="E29" s="12"/>
      <c r="F29" s="12"/>
      <c r="G29" s="12"/>
      <c r="I29" s="48"/>
      <c r="J29" s="48"/>
      <c r="K29" s="48"/>
      <c r="L29" s="48"/>
      <c r="M29" s="48"/>
      <c r="N29" s="48"/>
    </row>
    <row r="30" customFormat="false" ht="14.25" hidden="false" customHeight="false" outlineLevel="0" collapsed="false">
      <c r="A30" s="12" t="n">
        <v>23</v>
      </c>
      <c r="B30" s="49"/>
      <c r="C30" s="49"/>
      <c r="D30" s="49"/>
      <c r="E30" s="49"/>
      <c r="F30" s="49"/>
      <c r="G30" s="49"/>
      <c r="I30" s="48"/>
      <c r="J30" s="48"/>
      <c r="K30" s="48"/>
      <c r="L30" s="48"/>
      <c r="M30" s="48"/>
      <c r="N30" s="48"/>
    </row>
    <row r="31" customFormat="false" ht="14.25" hidden="false" customHeight="false" outlineLevel="0" collapsed="false">
      <c r="A31" s="12" t="n">
        <v>24</v>
      </c>
      <c r="B31" s="49"/>
      <c r="C31" s="49"/>
      <c r="D31" s="49"/>
      <c r="E31" s="49"/>
      <c r="F31" s="49"/>
      <c r="G31" s="49"/>
      <c r="I31" s="48"/>
      <c r="J31" s="48"/>
      <c r="K31" s="48"/>
      <c r="L31" s="48"/>
      <c r="M31" s="48"/>
      <c r="N31" s="48"/>
    </row>
    <row r="32" customFormat="false" ht="14.25" hidden="false" customHeight="false" outlineLevel="0" collapsed="false">
      <c r="A32" s="12" t="n">
        <v>25</v>
      </c>
      <c r="B32" s="49"/>
      <c r="C32" s="49"/>
      <c r="D32" s="49"/>
      <c r="E32" s="49"/>
      <c r="F32" s="49"/>
      <c r="G32" s="49"/>
      <c r="I32" s="48"/>
      <c r="J32" s="48"/>
      <c r="K32" s="48"/>
      <c r="L32" s="48"/>
      <c r="M32" s="48"/>
      <c r="N32" s="48"/>
    </row>
    <row r="33" customFormat="false" ht="14.25" hidden="false" customHeight="false" outlineLevel="0" collapsed="false">
      <c r="A33" s="12" t="n">
        <v>26</v>
      </c>
      <c r="B33" s="49"/>
      <c r="C33" s="49"/>
      <c r="D33" s="49"/>
      <c r="E33" s="49"/>
      <c r="F33" s="49"/>
      <c r="G33" s="49"/>
    </row>
    <row r="34" customFormat="false" ht="14.25" hidden="false" customHeight="true" outlineLevel="0" collapsed="false">
      <c r="A34" s="12" t="n">
        <v>27</v>
      </c>
      <c r="B34" s="49"/>
      <c r="C34" s="49"/>
      <c r="D34" s="49"/>
      <c r="E34" s="49"/>
      <c r="F34" s="49"/>
      <c r="G34" s="49"/>
      <c r="I34" s="48" t="s">
        <v>103</v>
      </c>
      <c r="J34" s="48"/>
      <c r="K34" s="48"/>
      <c r="L34" s="48"/>
      <c r="M34" s="48"/>
      <c r="N34" s="48"/>
    </row>
    <row r="35" customFormat="false" ht="14.25" hidden="false" customHeight="false" outlineLevel="0" collapsed="false">
      <c r="A35" s="12" t="n">
        <v>28</v>
      </c>
      <c r="B35" s="49"/>
      <c r="C35" s="49"/>
      <c r="D35" s="49"/>
      <c r="E35" s="49"/>
      <c r="F35" s="49"/>
      <c r="G35" s="49"/>
      <c r="I35" s="48"/>
      <c r="J35" s="48"/>
      <c r="K35" s="48"/>
      <c r="L35" s="48"/>
      <c r="M35" s="48"/>
      <c r="N35" s="48"/>
    </row>
    <row r="36" customFormat="false" ht="14.25" hidden="false" customHeight="false" outlineLevel="0" collapsed="false">
      <c r="A36" s="12" t="n">
        <v>29</v>
      </c>
      <c r="B36" s="49"/>
      <c r="C36" s="49"/>
      <c r="D36" s="49"/>
      <c r="E36" s="49"/>
      <c r="F36" s="49"/>
      <c r="G36" s="49"/>
      <c r="I36" s="48"/>
      <c r="J36" s="48"/>
      <c r="K36" s="48"/>
      <c r="L36" s="48"/>
      <c r="M36" s="48"/>
      <c r="N36" s="48"/>
    </row>
    <row r="37" customFormat="false" ht="14.25" hidden="false" customHeight="false" outlineLevel="0" collapsed="false">
      <c r="A37" s="12" t="n">
        <v>30</v>
      </c>
      <c r="B37" s="49"/>
      <c r="C37" s="49"/>
      <c r="D37" s="49"/>
      <c r="E37" s="49"/>
      <c r="F37" s="49"/>
      <c r="G37" s="49"/>
      <c r="I37" s="48"/>
      <c r="J37" s="48"/>
      <c r="K37" s="48"/>
      <c r="L37" s="48"/>
      <c r="M37" s="48"/>
      <c r="N37" s="48"/>
    </row>
    <row r="38" customFormat="false" ht="14.25" hidden="false" customHeight="false" outlineLevel="0" collapsed="false">
      <c r="A38" s="12" t="n">
        <v>31</v>
      </c>
      <c r="B38" s="49"/>
      <c r="C38" s="49"/>
      <c r="D38" s="49"/>
      <c r="E38" s="49"/>
      <c r="F38" s="49"/>
      <c r="G38" s="49"/>
      <c r="I38" s="48"/>
      <c r="J38" s="48"/>
      <c r="K38" s="48"/>
      <c r="L38" s="48"/>
      <c r="M38" s="48"/>
      <c r="N38" s="48"/>
    </row>
    <row r="39" customFormat="false" ht="14.25" hidden="false" customHeight="false" outlineLevel="0" collapsed="false">
      <c r="I39" s="48"/>
      <c r="J39" s="48"/>
      <c r="K39" s="48"/>
      <c r="L39" s="48"/>
      <c r="M39" s="48"/>
      <c r="N39" s="48"/>
    </row>
    <row r="40" customFormat="false" ht="14.25" hidden="false" customHeight="false" outlineLevel="0" collapsed="false">
      <c r="I40" s="48"/>
      <c r="J40" s="48"/>
      <c r="K40" s="48"/>
      <c r="L40" s="48"/>
      <c r="M40" s="48"/>
      <c r="N40" s="48"/>
    </row>
  </sheetData>
  <mergeCells count="10">
    <mergeCell ref="A2:G2"/>
    <mergeCell ref="A5:A7"/>
    <mergeCell ref="B5:G5"/>
    <mergeCell ref="B6:C6"/>
    <mergeCell ref="D6:E6"/>
    <mergeCell ref="F6:G6"/>
    <mergeCell ref="I7:K7"/>
    <mergeCell ref="I22:N26"/>
    <mergeCell ref="I28:N32"/>
    <mergeCell ref="I34:N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8.453125" defaultRowHeight="14.25" zeroHeight="false" outlineLevelRow="0" outlineLevelCol="0"/>
  <cols>
    <col collapsed="false" customWidth="true" hidden="false" outlineLevel="0" max="1" min="1" style="1" width="12.22"/>
    <col collapsed="false" customWidth="true" hidden="false" outlineLevel="0" max="7" min="2" style="1" width="12.67"/>
  </cols>
  <sheetData>
    <row r="1" customFormat="false" ht="14.25" hidden="false" customHeight="false" outlineLevel="0" collapsed="false">
      <c r="A1" s="50" t="s">
        <v>104</v>
      </c>
      <c r="B1" s="45" t="s">
        <v>105</v>
      </c>
      <c r="C1" s="45"/>
      <c r="D1" s="45"/>
      <c r="E1" s="45"/>
      <c r="F1" s="45"/>
      <c r="G1" s="45"/>
    </row>
    <row r="2" customFormat="false" ht="14.25" hidden="false" customHeight="false" outlineLevel="0" collapsed="false">
      <c r="A2" s="50"/>
      <c r="B2" s="45" t="s">
        <v>82</v>
      </c>
      <c r="C2" s="45"/>
      <c r="D2" s="45" t="s">
        <v>83</v>
      </c>
      <c r="E2" s="45"/>
      <c r="F2" s="45" t="s">
        <v>84</v>
      </c>
      <c r="G2" s="45"/>
      <c r="I2" s="8"/>
    </row>
    <row r="3" customFormat="false" ht="14.25" hidden="false" customHeight="false" outlineLevel="0" collapsed="false">
      <c r="A3" s="50"/>
      <c r="B3" s="46" t="n">
        <v>32</v>
      </c>
      <c r="C3" s="46" t="s">
        <v>85</v>
      </c>
      <c r="D3" s="46" t="n">
        <v>34</v>
      </c>
      <c r="E3" s="46" t="s">
        <v>86</v>
      </c>
      <c r="F3" s="46" t="n">
        <v>36</v>
      </c>
      <c r="G3" s="46" t="s">
        <v>87</v>
      </c>
    </row>
    <row r="4" customFormat="false" ht="14.25" hidden="false" customHeight="false" outlineLevel="0" collapsed="false">
      <c r="A4" s="12" t="n">
        <v>1</v>
      </c>
      <c r="B4" s="18" t="s">
        <v>106</v>
      </c>
      <c r="C4" s="18"/>
      <c r="D4" s="18"/>
      <c r="E4" s="18"/>
      <c r="F4" s="18"/>
      <c r="G4" s="18"/>
      <c r="J4" s="47" t="s">
        <v>88</v>
      </c>
      <c r="K4" s="47"/>
      <c r="L4" s="47"/>
    </row>
    <row r="5" customFormat="false" ht="14.25" hidden="false" customHeight="false" outlineLevel="0" collapsed="false">
      <c r="A5" s="12" t="n">
        <v>2</v>
      </c>
      <c r="B5" s="12"/>
      <c r="C5" s="12"/>
      <c r="D5" s="12"/>
      <c r="E5" s="12"/>
      <c r="F5" s="12"/>
      <c r="G5" s="12"/>
      <c r="J5" s="8"/>
    </row>
    <row r="6" customFormat="false" ht="14.25" hidden="false" customHeight="false" outlineLevel="0" collapsed="false">
      <c r="A6" s="12" t="n">
        <v>3</v>
      </c>
      <c r="B6" s="18" t="s">
        <v>107</v>
      </c>
      <c r="C6" s="18"/>
      <c r="D6" s="18"/>
      <c r="E6" s="18"/>
      <c r="F6" s="18"/>
      <c r="G6" s="18"/>
      <c r="J6" s="8" t="n">
        <v>1</v>
      </c>
      <c r="K6" s="1" t="s">
        <v>89</v>
      </c>
    </row>
    <row r="7" customFormat="false" ht="14.25" hidden="false" customHeight="false" outlineLevel="0" collapsed="false">
      <c r="A7" s="51" t="n">
        <v>4</v>
      </c>
      <c r="B7" s="51"/>
      <c r="C7" s="51"/>
      <c r="D7" s="51"/>
      <c r="E7" s="51"/>
      <c r="F7" s="51"/>
      <c r="G7" s="51"/>
      <c r="J7" s="8" t="n">
        <v>2</v>
      </c>
      <c r="K7" s="1" t="s">
        <v>90</v>
      </c>
    </row>
    <row r="8" customFormat="false" ht="14.25" hidden="false" customHeight="false" outlineLevel="0" collapsed="false">
      <c r="A8" s="51" t="n">
        <v>5</v>
      </c>
      <c r="B8" s="51"/>
      <c r="C8" s="51"/>
      <c r="D8" s="51"/>
      <c r="E8" s="51"/>
      <c r="F8" s="51"/>
      <c r="G8" s="51"/>
      <c r="J8" s="8" t="n">
        <v>3</v>
      </c>
      <c r="K8" s="1" t="s">
        <v>91</v>
      </c>
    </row>
    <row r="9" customFormat="false" ht="14.25" hidden="false" customHeight="false" outlineLevel="0" collapsed="false">
      <c r="A9" s="12" t="n">
        <v>6</v>
      </c>
      <c r="B9" s="18" t="s">
        <v>106</v>
      </c>
      <c r="C9" s="18"/>
      <c r="D9" s="18"/>
      <c r="E9" s="18"/>
      <c r="F9" s="18"/>
      <c r="G9" s="18"/>
      <c r="J9" s="8" t="n">
        <v>4</v>
      </c>
      <c r="K9" s="1" t="s">
        <v>92</v>
      </c>
    </row>
    <row r="10" customFormat="false" ht="14.25" hidden="false" customHeight="false" outlineLevel="0" collapsed="false">
      <c r="A10" s="12" t="n">
        <v>7</v>
      </c>
      <c r="B10" s="18" t="s">
        <v>108</v>
      </c>
      <c r="C10" s="18"/>
      <c r="D10" s="18"/>
      <c r="E10" s="18"/>
      <c r="F10" s="18"/>
      <c r="G10" s="18"/>
      <c r="J10" s="8" t="n">
        <v>5</v>
      </c>
      <c r="K10" s="1" t="s">
        <v>93</v>
      </c>
    </row>
    <row r="11" customFormat="false" ht="14.25" hidden="false" customHeight="false" outlineLevel="0" collapsed="false">
      <c r="A11" s="12" t="n">
        <v>8</v>
      </c>
      <c r="B11" s="12"/>
      <c r="C11" s="12"/>
      <c r="D11" s="12"/>
      <c r="E11" s="12"/>
      <c r="F11" s="12"/>
      <c r="G11" s="12"/>
      <c r="J11" s="8" t="n">
        <v>6</v>
      </c>
      <c r="K11" s="1" t="s">
        <v>109</v>
      </c>
    </row>
    <row r="12" customFormat="false" ht="14.25" hidden="false" customHeight="false" outlineLevel="0" collapsed="false">
      <c r="A12" s="12" t="n">
        <v>9</v>
      </c>
      <c r="B12" s="12"/>
      <c r="C12" s="12"/>
      <c r="D12" s="12"/>
      <c r="E12" s="12"/>
      <c r="F12" s="12"/>
      <c r="G12" s="12"/>
      <c r="J12" s="8" t="n">
        <v>7</v>
      </c>
      <c r="K12" s="1" t="s">
        <v>95</v>
      </c>
    </row>
    <row r="13" customFormat="false" ht="14.25" hidden="false" customHeight="false" outlineLevel="0" collapsed="false">
      <c r="A13" s="12" t="n">
        <v>10</v>
      </c>
      <c r="B13" s="18" t="s">
        <v>107</v>
      </c>
      <c r="C13" s="18"/>
      <c r="D13" s="18"/>
      <c r="E13" s="18"/>
      <c r="F13" s="18"/>
      <c r="G13" s="18"/>
      <c r="J13" s="8" t="n">
        <v>8</v>
      </c>
      <c r="K13" s="1" t="s">
        <v>96</v>
      </c>
    </row>
    <row r="14" customFormat="false" ht="14.25" hidden="false" customHeight="false" outlineLevel="0" collapsed="false">
      <c r="A14" s="51" t="n">
        <v>11</v>
      </c>
      <c r="B14" s="51"/>
      <c r="C14" s="51"/>
      <c r="D14" s="51"/>
      <c r="E14" s="51"/>
      <c r="F14" s="51"/>
      <c r="G14" s="51"/>
      <c r="J14" s="8" t="n">
        <v>9</v>
      </c>
      <c r="K14" s="1" t="s">
        <v>97</v>
      </c>
    </row>
    <row r="15" customFormat="false" ht="14.25" hidden="false" customHeight="false" outlineLevel="0" collapsed="false">
      <c r="A15" s="51" t="n">
        <v>12</v>
      </c>
      <c r="B15" s="51"/>
      <c r="C15" s="51"/>
      <c r="D15" s="51"/>
      <c r="E15" s="51"/>
      <c r="F15" s="51"/>
      <c r="G15" s="51"/>
      <c r="J15" s="8" t="n">
        <v>10</v>
      </c>
      <c r="K15" s="1" t="s">
        <v>98</v>
      </c>
    </row>
    <row r="16" customFormat="false" ht="14.25" hidden="false" customHeight="false" outlineLevel="0" collapsed="false">
      <c r="A16" s="12" t="n">
        <v>13</v>
      </c>
      <c r="B16" s="18" t="s">
        <v>106</v>
      </c>
      <c r="C16" s="18"/>
      <c r="D16" s="18"/>
      <c r="E16" s="18"/>
      <c r="F16" s="18"/>
      <c r="G16" s="18"/>
      <c r="J16" s="8" t="n">
        <v>11</v>
      </c>
      <c r="K16" s="1" t="s">
        <v>99</v>
      </c>
    </row>
    <row r="17" customFormat="false" ht="14.25" hidden="false" customHeight="false" outlineLevel="0" collapsed="false">
      <c r="A17" s="12" t="n">
        <v>14</v>
      </c>
      <c r="B17" s="18" t="s">
        <v>108</v>
      </c>
      <c r="C17" s="18"/>
      <c r="D17" s="18"/>
      <c r="E17" s="18"/>
      <c r="F17" s="18"/>
      <c r="G17" s="18"/>
      <c r="J17" s="8"/>
    </row>
    <row r="18" customFormat="false" ht="14.25" hidden="false" customHeight="false" outlineLevel="0" collapsed="false">
      <c r="A18" s="12" t="n">
        <v>15</v>
      </c>
      <c r="B18" s="12"/>
      <c r="C18" s="12"/>
      <c r="D18" s="12"/>
      <c r="E18" s="12"/>
      <c r="F18" s="12"/>
      <c r="G18" s="12"/>
      <c r="J18" s="8"/>
    </row>
    <row r="19" customFormat="false" ht="14.25" hidden="false" customHeight="false" outlineLevel="0" collapsed="false">
      <c r="A19" s="12" t="n">
        <v>16</v>
      </c>
      <c r="B19" s="12"/>
      <c r="C19" s="12"/>
      <c r="D19" s="12"/>
      <c r="E19" s="12"/>
      <c r="F19" s="12"/>
      <c r="G19" s="12"/>
      <c r="J19" s="8"/>
    </row>
    <row r="20" customFormat="false" ht="14.25" hidden="false" customHeight="false" outlineLevel="0" collapsed="false">
      <c r="A20" s="12" t="n">
        <v>17</v>
      </c>
      <c r="B20" s="18" t="s">
        <v>107</v>
      </c>
      <c r="C20" s="18"/>
      <c r="D20" s="18"/>
      <c r="E20" s="18"/>
      <c r="F20" s="18"/>
      <c r="G20" s="18"/>
      <c r="J20" s="8"/>
    </row>
    <row r="21" customFormat="false" ht="14.25" hidden="false" customHeight="false" outlineLevel="0" collapsed="false">
      <c r="A21" s="51" t="n">
        <v>18</v>
      </c>
      <c r="B21" s="51"/>
      <c r="C21" s="51"/>
      <c r="D21" s="51"/>
      <c r="E21" s="51"/>
      <c r="F21" s="51"/>
      <c r="G21" s="51"/>
      <c r="J21" s="8"/>
    </row>
    <row r="22" customFormat="false" ht="14.25" hidden="false" customHeight="false" outlineLevel="0" collapsed="false">
      <c r="A22" s="51" t="n">
        <v>19</v>
      </c>
      <c r="B22" s="51"/>
      <c r="C22" s="51"/>
      <c r="D22" s="51"/>
      <c r="E22" s="51"/>
      <c r="F22" s="51"/>
      <c r="G22" s="51"/>
      <c r="J22" s="8"/>
    </row>
    <row r="23" customFormat="false" ht="14.25" hidden="false" customHeight="false" outlineLevel="0" collapsed="false">
      <c r="A23" s="12" t="n">
        <v>20</v>
      </c>
      <c r="B23" s="18" t="s">
        <v>106</v>
      </c>
      <c r="C23" s="18"/>
      <c r="D23" s="18"/>
      <c r="E23" s="18"/>
      <c r="F23" s="18"/>
      <c r="G23" s="18"/>
    </row>
    <row r="24" customFormat="false" ht="14.25" hidden="false" customHeight="false" outlineLevel="0" collapsed="false">
      <c r="A24" s="12" t="n">
        <v>21</v>
      </c>
      <c r="B24" s="18" t="s">
        <v>108</v>
      </c>
      <c r="C24" s="18"/>
      <c r="D24" s="18"/>
      <c r="E24" s="18"/>
      <c r="F24" s="18"/>
      <c r="G24" s="18"/>
    </row>
    <row r="25" customFormat="false" ht="14.25" hidden="false" customHeight="false" outlineLevel="0" collapsed="false">
      <c r="A25" s="12" t="n">
        <v>22</v>
      </c>
      <c r="B25" s="12"/>
      <c r="C25" s="12"/>
      <c r="D25" s="12"/>
      <c r="E25" s="12"/>
      <c r="F25" s="12"/>
      <c r="G25" s="12"/>
    </row>
    <row r="26" customFormat="false" ht="14.25" hidden="false" customHeight="false" outlineLevel="0" collapsed="false">
      <c r="A26" s="12" t="n">
        <v>23</v>
      </c>
      <c r="B26" s="49"/>
      <c r="C26" s="49"/>
      <c r="D26" s="49"/>
      <c r="E26" s="49"/>
      <c r="F26" s="49"/>
      <c r="G26" s="49"/>
    </row>
    <row r="27" customFormat="false" ht="14.25" hidden="false" customHeight="false" outlineLevel="0" collapsed="false">
      <c r="A27" s="12" t="n">
        <v>24</v>
      </c>
      <c r="B27" s="18" t="s">
        <v>107</v>
      </c>
      <c r="C27" s="18"/>
      <c r="D27" s="18"/>
      <c r="E27" s="18"/>
      <c r="F27" s="18"/>
      <c r="G27" s="18"/>
    </row>
    <row r="28" customFormat="false" ht="14.25" hidden="false" customHeight="false" outlineLevel="0" collapsed="false">
      <c r="A28" s="51" t="n">
        <v>25</v>
      </c>
      <c r="B28" s="52"/>
      <c r="C28" s="52"/>
      <c r="D28" s="52"/>
      <c r="E28" s="52"/>
      <c r="F28" s="52"/>
      <c r="G28" s="52"/>
    </row>
    <row r="29" customFormat="false" ht="14.25" hidden="false" customHeight="false" outlineLevel="0" collapsed="false">
      <c r="A29" s="51" t="n">
        <v>26</v>
      </c>
      <c r="B29" s="52"/>
      <c r="C29" s="52"/>
      <c r="D29" s="52"/>
      <c r="E29" s="52"/>
      <c r="F29" s="52"/>
      <c r="G29" s="52"/>
    </row>
    <row r="30" customFormat="false" ht="14.25" hidden="false" customHeight="false" outlineLevel="0" collapsed="false">
      <c r="A30" s="12" t="n">
        <v>27</v>
      </c>
      <c r="B30" s="18" t="s">
        <v>106</v>
      </c>
      <c r="C30" s="18"/>
      <c r="D30" s="18"/>
      <c r="E30" s="18"/>
      <c r="F30" s="18"/>
      <c r="G30" s="18"/>
    </row>
    <row r="31" customFormat="false" ht="14.25" hidden="false" customHeight="false" outlineLevel="0" collapsed="false">
      <c r="A31" s="12" t="n">
        <v>28</v>
      </c>
      <c r="B31" s="18" t="s">
        <v>108</v>
      </c>
      <c r="C31" s="18"/>
      <c r="D31" s="18"/>
      <c r="E31" s="18"/>
      <c r="F31" s="18"/>
      <c r="G31" s="18"/>
    </row>
    <row r="32" customFormat="false" ht="14.25" hidden="false" customHeight="false" outlineLevel="0" collapsed="false">
      <c r="A32" s="12" t="n">
        <v>29</v>
      </c>
      <c r="B32" s="49"/>
      <c r="C32" s="49"/>
      <c r="D32" s="49"/>
      <c r="E32" s="49"/>
      <c r="F32" s="49"/>
      <c r="G32" s="49"/>
    </row>
    <row r="33" customFormat="false" ht="14.25" hidden="false" customHeight="false" outlineLevel="0" collapsed="false">
      <c r="A33" s="12" t="n">
        <v>30</v>
      </c>
      <c r="B33" s="49"/>
      <c r="C33" s="49"/>
      <c r="D33" s="49"/>
      <c r="E33" s="49"/>
      <c r="F33" s="49"/>
      <c r="G33" s="49"/>
    </row>
    <row r="34" customFormat="false" ht="14.25" hidden="false" customHeight="false" outlineLevel="0" collapsed="false">
      <c r="A34" s="12" t="n">
        <v>31</v>
      </c>
      <c r="B34" s="18" t="s">
        <v>107</v>
      </c>
      <c r="C34" s="18"/>
      <c r="D34" s="18"/>
      <c r="E34" s="18"/>
      <c r="F34" s="18"/>
      <c r="G34" s="18"/>
    </row>
  </sheetData>
  <mergeCells count="20">
    <mergeCell ref="A1:A3"/>
    <mergeCell ref="B1:G1"/>
    <mergeCell ref="B2:C2"/>
    <mergeCell ref="D2:E2"/>
    <mergeCell ref="F2:G2"/>
    <mergeCell ref="B4:G4"/>
    <mergeCell ref="J4:L4"/>
    <mergeCell ref="B6:G6"/>
    <mergeCell ref="B9:G9"/>
    <mergeCell ref="B10:G10"/>
    <mergeCell ref="B13:G13"/>
    <mergeCell ref="B16:G16"/>
    <mergeCell ref="B17:G17"/>
    <mergeCell ref="B20:G20"/>
    <mergeCell ref="B23:G23"/>
    <mergeCell ref="B24:G24"/>
    <mergeCell ref="B27:G27"/>
    <mergeCell ref="B30:G30"/>
    <mergeCell ref="B31:G31"/>
    <mergeCell ref="B34:G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2025-01-08T08:49:43Z</dcterms:created>
  <dc:creator>SIM SIM</dc:creator>
  <dc:description/>
  <dc:language>pl-PL</dc:language>
  <cp:lastModifiedBy/>
  <cp:lastPrinted>2025-10-09T06:26:53Z</cp:lastPrinted>
  <dcterms:modified xsi:type="dcterms:W3CDTF">2026-04-25T09:00:31Z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